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nes\Dinas Sosial Provinsi\RUP Dinsos\Tahun 2019\RKA 2019 per tgl 2-12-2018\"/>
    </mc:Choice>
  </mc:AlternateContent>
  <bookViews>
    <workbookView xWindow="0" yWindow="0" windowWidth="28800" windowHeight="12300" activeTab="1"/>
  </bookViews>
  <sheets>
    <sheet name="Sheet1" sheetId="1" r:id="rId1"/>
    <sheet name="Sheet1 (2)" sheetId="2" r:id="rId2"/>
  </sheets>
  <definedNames>
    <definedName name="_xlnm.Print_Titles" localSheetId="0">Sheet1!$5:$5</definedName>
    <definedName name="_xlnm.Print_Titles" localSheetId="1">'Sheet1 (2)'!$5:$5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30" i="2"/>
  <c r="C33" i="2"/>
  <c r="C39" i="2"/>
  <c r="C27" i="2"/>
  <c r="C24" i="2"/>
  <c r="C18" i="2"/>
  <c r="C49" i="2" s="1"/>
  <c r="C13" i="2"/>
  <c r="C7" i="2"/>
  <c r="C45" i="1"/>
  <c r="C29" i="1"/>
  <c r="C40" i="1"/>
  <c r="C26" i="1"/>
  <c r="C23" i="1"/>
  <c r="C17" i="1"/>
  <c r="C12" i="1"/>
  <c r="C6" i="1"/>
</calcChain>
</file>

<file path=xl/sharedStrings.xml><?xml version="1.0" encoding="utf-8"?>
<sst xmlns="http://schemas.openxmlformats.org/spreadsheetml/2006/main" count="96" uniqueCount="49">
  <si>
    <t>Pelayanan Dan Rehabilitasi Kesejahteraan
Sosial</t>
  </si>
  <si>
    <t>Bimbingan Teknis Satuan Bhakti Pekerja Sosial</t>
  </si>
  <si>
    <t>Sosialisasi kegiatan Unit Institusi Layanan Sosial (UILS)</t>
  </si>
  <si>
    <t>Rujukan Penyandang Masalah Kesejahteraan Sumatera Barat Sosial</t>
  </si>
  <si>
    <t>Sosialisasi Program Penanganan Anak Bermasalah Kota Padang dengan Hukum (ABH)</t>
  </si>
  <si>
    <t>Pembinaan Anak Terlantar</t>
  </si>
  <si>
    <t>Tim PIPA (Pertimbangan Izin Pengangkatan Anak)</t>
  </si>
  <si>
    <t>Rapat Koordinasi Pelayanan Rehabilitasi Kesos Anak</t>
  </si>
  <si>
    <t>Sehari Bersama Anak</t>
  </si>
  <si>
    <t>Rehabilitasi Sosial terhadap Penyandang Disabilitas melalui Loka Bina Karya (LBK)</t>
  </si>
  <si>
    <t>Pembinaan Para Penyandang Dissabilitas Dan Eks Trauma</t>
  </si>
  <si>
    <t>Pemberian Penghargaan Bagi Tokoh yang Peduli pada Penyandang Disabilitas</t>
  </si>
  <si>
    <t>Penguatan Motivasi Penyandang Disabilitas</t>
  </si>
  <si>
    <t>Bimbingan Sosial bagi PSM/TKSK</t>
  </si>
  <si>
    <t>Pembinaan Panti Lanjut Usia Terlantar</t>
  </si>
  <si>
    <t>Lanjut Usia Berkreasi</t>
  </si>
  <si>
    <t>Pemberdayaan Fakir Miskin</t>
  </si>
  <si>
    <t>No.</t>
  </si>
  <si>
    <t>Program / Kegiatan</t>
  </si>
  <si>
    <t>Keterangan</t>
  </si>
  <si>
    <t>DAFTAR KEGIATAN TAHUN 2019</t>
  </si>
  <si>
    <t>BIDANG : REHABILITASI SOSIAL DAN PENANGANAN FAKIR MISKIN</t>
  </si>
  <si>
    <t>A.</t>
  </si>
  <si>
    <t>E.</t>
  </si>
  <si>
    <t>B.</t>
  </si>
  <si>
    <t>C.</t>
  </si>
  <si>
    <t>D.</t>
  </si>
  <si>
    <t>Bimbingan Teknis Petugas Verifikasi dan Validasi Kota Padang BDT</t>
  </si>
  <si>
    <t>Bimbingan Pemantapan Pendamping Bantuan Pangan Non Tunai (BPNT)</t>
  </si>
  <si>
    <t>Seleksi dan Penghargaan KUBE dan Pendamping KUBE Berprestasi</t>
  </si>
  <si>
    <t>Bantuan Pengembangan E Warong KUBE Jasa Perkotaan dan UMKM</t>
  </si>
  <si>
    <t>Penumbuhan/Pengembangan Usaha melalui Kelompok Usaha Bersama (KUBE) Pesisir dan
Kepulauan</t>
  </si>
  <si>
    <t>Rapat Koordinasi, Monitoring dan Evaluasi Pelaksanaan Bantuan Pangan Non Tunai dan
RASTRA Tahun 2019</t>
  </si>
  <si>
    <t>Bantuan Penumbuhan Usaha melalui Kelompok Usaha Bersama (KUBE) FM Perdesaan</t>
  </si>
  <si>
    <t>Bimbingan Pemantapan Pendamping KUBE PFM Pedesaan</t>
  </si>
  <si>
    <t>Pengadaan Beras untuk Panti Swasta</t>
  </si>
  <si>
    <t>Pencegahan,Penanganan dan Rehabilitasi Penyalahgunaan Narkoba</t>
  </si>
  <si>
    <t>F.</t>
  </si>
  <si>
    <t>Bimbingan Dan Pelatihan Keterampilan Dan Bimbingan Sosial Korban NAPZA/HIV</t>
  </si>
  <si>
    <t>Penyuluhan Penanggulangan Narkoba dan Bimtek Penanganan HIV Bagi PSKS</t>
  </si>
  <si>
    <t>Rapat Koordinasi Penguatan Lembaga RBM Kota Padang Tentang Korban Penyalahgunaan Napza</t>
  </si>
  <si>
    <t>Pelayanan Orang Terlantar</t>
  </si>
  <si>
    <t>Pemberdayaan Komunitas Adat Terpencil (KAT) Dan Penyandang Masalah Kesejahteraan Sosial (PMKS) Lainnya</t>
  </si>
  <si>
    <t>G.</t>
  </si>
  <si>
    <t>Pagu</t>
  </si>
  <si>
    <t>TOTAL</t>
  </si>
  <si>
    <t>H.</t>
  </si>
  <si>
    <t>BIDANG FM</t>
  </si>
  <si>
    <t>BIDANG REHABILITASI SOSIAL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</si>
</sst>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/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/>
    </xf>
    <xf numFmtId="41" fontId="0" fillId="0" borderId="1" xfId="1" applyFont="1" applyBorder="1"/>
    <xf numFmtId="41" fontId="1" fillId="0" borderId="1" xfId="1" applyFont="1" applyBorder="1"/>
    <xf numFmtId="41" fontId="0" fillId="0" borderId="1" xfId="1" applyFont="1" applyBorder="1" applyAlignment="1">
      <alignment vertical="top" wrapText="1"/>
    </xf>
    <xf numFmtId="41" fontId="1" fillId="0" borderId="1" xfId="0" applyNumberFormat="1" applyFont="1" applyBorder="1" applyAlignment="1"/>
    <xf numFmtId="41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4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5"/>
  <sheetViews>
    <sheetView view="pageBreakPreview" topLeftCell="A7" zoomScaleNormal="100" zoomScaleSheetLayoutView="100" workbookViewId="0">
      <selection activeCell="C29" sqref="C29"/>
    </sheetView>
  </sheetViews>
  <sheetFormatPr defaultRowHeight="15" x14ac:dyDescent="0.25"/>
  <cols>
    <col min="1" max="1" width="5.7109375" customWidth="1"/>
    <col min="2" max="2" width="99.85546875" customWidth="1"/>
    <col min="3" max="3" width="20.85546875" customWidth="1"/>
    <col min="4" max="4" width="19.140625" customWidth="1"/>
  </cols>
  <sheetData>
    <row r="2" spans="1:4" x14ac:dyDescent="0.25">
      <c r="A2" s="15" t="s">
        <v>20</v>
      </c>
      <c r="B2" s="15"/>
      <c r="C2" s="15"/>
      <c r="D2" s="15"/>
    </row>
    <row r="4" spans="1:4" x14ac:dyDescent="0.25">
      <c r="A4" s="1" t="s">
        <v>21</v>
      </c>
      <c r="B4" s="1"/>
      <c r="C4" s="1"/>
    </row>
    <row r="5" spans="1:4" x14ac:dyDescent="0.25">
      <c r="A5" s="7" t="s">
        <v>17</v>
      </c>
      <c r="B5" s="7" t="s">
        <v>18</v>
      </c>
      <c r="C5" s="7" t="s">
        <v>44</v>
      </c>
      <c r="D5" s="7" t="s">
        <v>19</v>
      </c>
    </row>
    <row r="6" spans="1:4" x14ac:dyDescent="0.25">
      <c r="A6" s="2" t="s">
        <v>22</v>
      </c>
      <c r="B6" s="3" t="s">
        <v>0</v>
      </c>
      <c r="C6" s="11">
        <f>SUM(C7:C10)</f>
        <v>293159750</v>
      </c>
      <c r="D6" s="2"/>
    </row>
    <row r="7" spans="1:4" x14ac:dyDescent="0.25">
      <c r="A7" s="2">
        <v>1</v>
      </c>
      <c r="B7" s="2" t="s">
        <v>1</v>
      </c>
      <c r="C7" s="8">
        <v>68120600</v>
      </c>
      <c r="D7" s="2"/>
    </row>
    <row r="8" spans="1:4" x14ac:dyDescent="0.25">
      <c r="A8" s="2">
        <v>2</v>
      </c>
      <c r="B8" s="2" t="s">
        <v>2</v>
      </c>
      <c r="C8" s="8">
        <v>27063150</v>
      </c>
      <c r="D8" s="2"/>
    </row>
    <row r="9" spans="1:4" x14ac:dyDescent="0.25">
      <c r="A9" s="2">
        <v>3</v>
      </c>
      <c r="B9" s="2" t="s">
        <v>3</v>
      </c>
      <c r="C9" s="8">
        <v>128303500</v>
      </c>
      <c r="D9" s="2"/>
    </row>
    <row r="10" spans="1:4" x14ac:dyDescent="0.25">
      <c r="A10" s="2">
        <v>4</v>
      </c>
      <c r="B10" s="2" t="s">
        <v>4</v>
      </c>
      <c r="C10" s="8">
        <v>69672500</v>
      </c>
      <c r="D10" s="2"/>
    </row>
    <row r="11" spans="1:4" x14ac:dyDescent="0.25">
      <c r="A11" s="2"/>
      <c r="B11" s="2"/>
      <c r="C11" s="8"/>
      <c r="D11" s="2"/>
    </row>
    <row r="12" spans="1:4" x14ac:dyDescent="0.25">
      <c r="A12" s="2" t="s">
        <v>24</v>
      </c>
      <c r="B12" s="4" t="s">
        <v>5</v>
      </c>
      <c r="C12" s="9">
        <f>SUM(C13:C15)</f>
        <v>251909100</v>
      </c>
      <c r="D12" s="2"/>
    </row>
    <row r="13" spans="1:4" x14ac:dyDescent="0.25">
      <c r="A13" s="2">
        <v>5</v>
      </c>
      <c r="B13" s="2" t="s">
        <v>6</v>
      </c>
      <c r="C13" s="8">
        <v>50931100</v>
      </c>
      <c r="D13" s="2"/>
    </row>
    <row r="14" spans="1:4" x14ac:dyDescent="0.25">
      <c r="A14" s="2">
        <v>6</v>
      </c>
      <c r="B14" s="2" t="s">
        <v>7</v>
      </c>
      <c r="C14" s="8">
        <v>160536500</v>
      </c>
      <c r="D14" s="2"/>
    </row>
    <row r="15" spans="1:4" x14ac:dyDescent="0.25">
      <c r="A15" s="2">
        <v>7</v>
      </c>
      <c r="B15" s="2" t="s">
        <v>8</v>
      </c>
      <c r="C15" s="8">
        <v>40441500</v>
      </c>
      <c r="D15" s="2"/>
    </row>
    <row r="16" spans="1:4" x14ac:dyDescent="0.25">
      <c r="A16" s="2"/>
      <c r="B16" s="2"/>
      <c r="C16" s="8"/>
      <c r="D16" s="2"/>
    </row>
    <row r="17" spans="1:4" x14ac:dyDescent="0.25">
      <c r="A17" s="2" t="s">
        <v>25</v>
      </c>
      <c r="B17" s="4" t="s">
        <v>10</v>
      </c>
      <c r="C17" s="9">
        <f>SUM(C18:C21)</f>
        <v>251215480</v>
      </c>
      <c r="D17" s="2"/>
    </row>
    <row r="18" spans="1:4" x14ac:dyDescent="0.25">
      <c r="A18" s="2">
        <v>8</v>
      </c>
      <c r="B18" s="2" t="s">
        <v>9</v>
      </c>
      <c r="C18" s="8">
        <v>113422850</v>
      </c>
      <c r="D18" s="2"/>
    </row>
    <row r="19" spans="1:4" x14ac:dyDescent="0.25">
      <c r="A19" s="2">
        <v>9</v>
      </c>
      <c r="B19" s="2" t="s">
        <v>11</v>
      </c>
      <c r="C19" s="8">
        <v>83103000</v>
      </c>
      <c r="D19" s="2"/>
    </row>
    <row r="20" spans="1:4" x14ac:dyDescent="0.25">
      <c r="A20" s="2">
        <v>10</v>
      </c>
      <c r="B20" s="2" t="s">
        <v>12</v>
      </c>
      <c r="C20" s="8">
        <v>22130130</v>
      </c>
      <c r="D20" s="2"/>
    </row>
    <row r="21" spans="1:4" x14ac:dyDescent="0.25">
      <c r="A21" s="2">
        <v>11</v>
      </c>
      <c r="B21" s="2" t="s">
        <v>13</v>
      </c>
      <c r="C21" s="8">
        <v>32559500</v>
      </c>
      <c r="D21" s="2"/>
    </row>
    <row r="22" spans="1:4" x14ac:dyDescent="0.25">
      <c r="A22" s="2"/>
      <c r="B22" s="2"/>
      <c r="C22" s="8"/>
      <c r="D22" s="2"/>
    </row>
    <row r="23" spans="1:4" x14ac:dyDescent="0.25">
      <c r="A23" s="2" t="s">
        <v>26</v>
      </c>
      <c r="B23" s="4" t="s">
        <v>14</v>
      </c>
      <c r="C23" s="9">
        <f>C24</f>
        <v>40194600</v>
      </c>
      <c r="D23" s="2"/>
    </row>
    <row r="24" spans="1:4" x14ac:dyDescent="0.25">
      <c r="A24" s="2">
        <v>12</v>
      </c>
      <c r="B24" s="2" t="s">
        <v>15</v>
      </c>
      <c r="C24" s="8">
        <v>40194600</v>
      </c>
      <c r="D24" s="2"/>
    </row>
    <row r="25" spans="1:4" x14ac:dyDescent="0.25">
      <c r="A25" s="2"/>
      <c r="B25" s="2"/>
      <c r="C25" s="8"/>
      <c r="D25" s="2"/>
    </row>
    <row r="26" spans="1:4" x14ac:dyDescent="0.25">
      <c r="A26" s="2" t="s">
        <v>23</v>
      </c>
      <c r="B26" s="4" t="s">
        <v>42</v>
      </c>
      <c r="C26" s="9">
        <f>C27</f>
        <v>20618500</v>
      </c>
      <c r="D26" s="2"/>
    </row>
    <row r="27" spans="1:4" x14ac:dyDescent="0.25">
      <c r="A27" s="2">
        <v>13</v>
      </c>
      <c r="B27" s="2" t="s">
        <v>41</v>
      </c>
      <c r="C27" s="8">
        <v>20618500</v>
      </c>
      <c r="D27" s="2"/>
    </row>
    <row r="28" spans="1:4" x14ac:dyDescent="0.25">
      <c r="A28" s="2"/>
      <c r="B28" s="2"/>
      <c r="C28" s="8"/>
      <c r="D28" s="2"/>
    </row>
    <row r="29" spans="1:4" x14ac:dyDescent="0.25">
      <c r="A29" s="2" t="s">
        <v>37</v>
      </c>
      <c r="B29" s="4" t="s">
        <v>16</v>
      </c>
      <c r="C29" s="9">
        <f>SUM(C30:C38)</f>
        <v>11095162909</v>
      </c>
      <c r="D29" s="2"/>
    </row>
    <row r="30" spans="1:4" x14ac:dyDescent="0.25">
      <c r="A30" s="2">
        <v>14</v>
      </c>
      <c r="B30" s="2" t="s">
        <v>27</v>
      </c>
      <c r="C30" s="8">
        <v>114246000</v>
      </c>
      <c r="D30" s="2"/>
    </row>
    <row r="31" spans="1:4" x14ac:dyDescent="0.25">
      <c r="A31" s="2">
        <v>15</v>
      </c>
      <c r="B31" s="2" t="s">
        <v>28</v>
      </c>
      <c r="C31" s="8">
        <v>119553309</v>
      </c>
      <c r="D31" s="2"/>
    </row>
    <row r="32" spans="1:4" x14ac:dyDescent="0.25">
      <c r="A32" s="2">
        <v>16</v>
      </c>
      <c r="B32" s="2" t="s">
        <v>29</v>
      </c>
      <c r="C32" s="8">
        <v>156994100</v>
      </c>
      <c r="D32" s="2"/>
    </row>
    <row r="33" spans="1:4" x14ac:dyDescent="0.25">
      <c r="A33" s="2">
        <v>17</v>
      </c>
      <c r="B33" s="2" t="s">
        <v>30</v>
      </c>
      <c r="C33" s="8">
        <v>5122784900</v>
      </c>
      <c r="D33" s="2"/>
    </row>
    <row r="34" spans="1:4" ht="30" customHeight="1" x14ac:dyDescent="0.25">
      <c r="A34" s="5">
        <v>18</v>
      </c>
      <c r="B34" s="6" t="s">
        <v>31</v>
      </c>
      <c r="C34" s="10">
        <v>299800000</v>
      </c>
      <c r="D34" s="2"/>
    </row>
    <row r="35" spans="1:4" ht="30" x14ac:dyDescent="0.25">
      <c r="A35" s="5">
        <v>19</v>
      </c>
      <c r="B35" s="6" t="s">
        <v>32</v>
      </c>
      <c r="C35" s="10">
        <v>113689900</v>
      </c>
      <c r="D35" s="2"/>
    </row>
    <row r="36" spans="1:4" x14ac:dyDescent="0.25">
      <c r="A36" s="2">
        <v>20</v>
      </c>
      <c r="B36" s="2" t="s">
        <v>33</v>
      </c>
      <c r="C36" s="8">
        <v>2442893500</v>
      </c>
      <c r="D36" s="2"/>
    </row>
    <row r="37" spans="1:4" x14ac:dyDescent="0.25">
      <c r="A37" s="2">
        <v>21</v>
      </c>
      <c r="B37" s="2" t="s">
        <v>34</v>
      </c>
      <c r="C37" s="8">
        <v>86879900</v>
      </c>
      <c r="D37" s="2"/>
    </row>
    <row r="38" spans="1:4" x14ac:dyDescent="0.25">
      <c r="A38" s="2">
        <v>22</v>
      </c>
      <c r="B38" s="2" t="s">
        <v>35</v>
      </c>
      <c r="C38" s="8">
        <v>2638321300</v>
      </c>
      <c r="D38" s="2"/>
    </row>
    <row r="39" spans="1:4" x14ac:dyDescent="0.25">
      <c r="A39" s="2"/>
      <c r="B39" s="2"/>
      <c r="C39" s="8"/>
      <c r="D39" s="2"/>
    </row>
    <row r="40" spans="1:4" x14ac:dyDescent="0.25">
      <c r="A40" s="2" t="s">
        <v>43</v>
      </c>
      <c r="B40" s="4" t="s">
        <v>36</v>
      </c>
      <c r="C40" s="9">
        <f>SUM(C41:C43)</f>
        <v>287410800</v>
      </c>
      <c r="D40" s="2"/>
    </row>
    <row r="41" spans="1:4" x14ac:dyDescent="0.25">
      <c r="A41" s="2">
        <v>23</v>
      </c>
      <c r="B41" s="2" t="s">
        <v>38</v>
      </c>
      <c r="C41" s="8">
        <v>77454000</v>
      </c>
      <c r="D41" s="2"/>
    </row>
    <row r="42" spans="1:4" x14ac:dyDescent="0.25">
      <c r="A42" s="2">
        <v>24</v>
      </c>
      <c r="B42" s="2" t="s">
        <v>39</v>
      </c>
      <c r="C42" s="8">
        <v>150757300</v>
      </c>
      <c r="D42" s="2"/>
    </row>
    <row r="43" spans="1:4" x14ac:dyDescent="0.25">
      <c r="A43" s="2">
        <v>25</v>
      </c>
      <c r="B43" s="2" t="s">
        <v>40</v>
      </c>
      <c r="C43" s="8">
        <v>59199500</v>
      </c>
      <c r="D43" s="2"/>
    </row>
    <row r="44" spans="1:4" x14ac:dyDescent="0.25">
      <c r="A44" s="2"/>
      <c r="B44" s="2"/>
      <c r="C44" s="8"/>
      <c r="D44" s="2"/>
    </row>
    <row r="45" spans="1:4" x14ac:dyDescent="0.25">
      <c r="A45" s="2"/>
      <c r="B45" s="7" t="s">
        <v>45</v>
      </c>
      <c r="C45" s="12">
        <f>C40+C29+C26+C23+C17+C12+C6</f>
        <v>12239671139</v>
      </c>
      <c r="D45" s="2"/>
    </row>
  </sheetData>
  <mergeCells count="1">
    <mergeCell ref="A2:D2"/>
  </mergeCells>
  <printOptions horizontalCentered="1"/>
  <pageMargins left="0.31496062992125984" right="0.31496062992125984" top="0.74803149606299213" bottom="0.74803149606299213" header="0.31496062992125984" footer="0.31496062992125984"/>
  <pageSetup paperSize="400" scale="68" fitToHeight="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9"/>
  <sheetViews>
    <sheetView tabSelected="1" view="pageBreakPreview" topLeftCell="A16" zoomScaleNormal="100" zoomScaleSheetLayoutView="100" workbookViewId="0">
      <selection activeCell="B18" sqref="B18"/>
    </sheetView>
  </sheetViews>
  <sheetFormatPr defaultRowHeight="15" x14ac:dyDescent="0.25"/>
  <cols>
    <col min="1" max="1" width="5.7109375" customWidth="1"/>
    <col min="2" max="2" width="99.85546875" customWidth="1"/>
    <col min="3" max="3" width="20.85546875" customWidth="1"/>
    <col min="4" max="4" width="19.140625" customWidth="1"/>
  </cols>
  <sheetData>
    <row r="2" spans="1:4" x14ac:dyDescent="0.25">
      <c r="A2" s="15" t="s">
        <v>20</v>
      </c>
      <c r="B2" s="15"/>
      <c r="C2" s="15"/>
      <c r="D2" s="15"/>
    </row>
    <row r="4" spans="1:4" x14ac:dyDescent="0.25">
      <c r="A4" s="1" t="s">
        <v>21</v>
      </c>
      <c r="B4" s="1"/>
      <c r="C4" s="1"/>
    </row>
    <row r="5" spans="1:4" x14ac:dyDescent="0.25">
      <c r="A5" s="7" t="s">
        <v>17</v>
      </c>
      <c r="B5" s="7" t="s">
        <v>18</v>
      </c>
      <c r="C5" s="7" t="s">
        <v>44</v>
      </c>
      <c r="D5" s="7" t="s">
        <v>19</v>
      </c>
    </row>
    <row r="6" spans="1:4" x14ac:dyDescent="0.25">
      <c r="A6" s="7"/>
      <c r="B6" s="13" t="s">
        <v>48</v>
      </c>
      <c r="C6" s="14">
        <f>C7+C13+C18+C24+C27+C30+C33</f>
        <v>3882829530</v>
      </c>
      <c r="D6" s="7"/>
    </row>
    <row r="7" spans="1:4" x14ac:dyDescent="0.25">
      <c r="A7" s="2" t="s">
        <v>22</v>
      </c>
      <c r="B7" s="3" t="s">
        <v>0</v>
      </c>
      <c r="C7" s="11">
        <f>SUM(C8:C11)</f>
        <v>293159750</v>
      </c>
      <c r="D7" s="2"/>
    </row>
    <row r="8" spans="1:4" x14ac:dyDescent="0.25">
      <c r="A8" s="2">
        <v>1</v>
      </c>
      <c r="B8" s="2" t="s">
        <v>1</v>
      </c>
      <c r="C8" s="8">
        <v>68120600</v>
      </c>
      <c r="D8" s="2"/>
    </row>
    <row r="9" spans="1:4" x14ac:dyDescent="0.25">
      <c r="A9" s="2">
        <v>2</v>
      </c>
      <c r="B9" s="2" t="s">
        <v>2</v>
      </c>
      <c r="C9" s="8">
        <v>27063150</v>
      </c>
      <c r="D9" s="2"/>
    </row>
    <row r="10" spans="1:4" x14ac:dyDescent="0.25">
      <c r="A10" s="2">
        <v>3</v>
      </c>
      <c r="B10" s="2" t="s">
        <v>3</v>
      </c>
      <c r="C10" s="8">
        <v>128303500</v>
      </c>
      <c r="D10" s="2"/>
    </row>
    <row r="11" spans="1:4" x14ac:dyDescent="0.25">
      <c r="A11" s="2">
        <v>4</v>
      </c>
      <c r="B11" s="2" t="s">
        <v>4</v>
      </c>
      <c r="C11" s="8">
        <v>69672500</v>
      </c>
      <c r="D11" s="2"/>
    </row>
    <row r="12" spans="1:4" x14ac:dyDescent="0.25">
      <c r="A12" s="2"/>
      <c r="B12" s="2"/>
      <c r="C12" s="8"/>
      <c r="D12" s="2"/>
    </row>
    <row r="13" spans="1:4" x14ac:dyDescent="0.25">
      <c r="A13" s="2" t="s">
        <v>24</v>
      </c>
      <c r="B13" s="4" t="s">
        <v>5</v>
      </c>
      <c r="C13" s="9">
        <f>SUM(C14:C16)</f>
        <v>251909100</v>
      </c>
      <c r="D13" s="2"/>
    </row>
    <row r="14" spans="1:4" x14ac:dyDescent="0.25">
      <c r="A14" s="2">
        <v>5</v>
      </c>
      <c r="B14" s="2" t="s">
        <v>6</v>
      </c>
      <c r="C14" s="8">
        <v>50931100</v>
      </c>
      <c r="D14" s="2"/>
    </row>
    <row r="15" spans="1:4" x14ac:dyDescent="0.25">
      <c r="A15" s="2">
        <v>6</v>
      </c>
      <c r="B15" s="2" t="s">
        <v>7</v>
      </c>
      <c r="C15" s="8">
        <v>160536500</v>
      </c>
      <c r="D15" s="2"/>
    </row>
    <row r="16" spans="1:4" x14ac:dyDescent="0.25">
      <c r="A16" s="2">
        <v>7</v>
      </c>
      <c r="B16" s="2" t="s">
        <v>8</v>
      </c>
      <c r="C16" s="8">
        <v>40441500</v>
      </c>
      <c r="D16" s="2"/>
    </row>
    <row r="17" spans="1:4" x14ac:dyDescent="0.25">
      <c r="A17" s="2"/>
      <c r="B17" s="2"/>
      <c r="C17" s="8"/>
      <c r="D17" s="2"/>
    </row>
    <row r="18" spans="1:4" x14ac:dyDescent="0.25">
      <c r="A18" s="2" t="s">
        <v>25</v>
      </c>
      <c r="B18" s="4" t="s">
        <v>10</v>
      </c>
      <c r="C18" s="9">
        <f>SUM(C19:C22)</f>
        <v>351215480</v>
      </c>
      <c r="D18" s="2"/>
    </row>
    <row r="19" spans="1:4" x14ac:dyDescent="0.25">
      <c r="A19" s="2">
        <v>8</v>
      </c>
      <c r="B19" s="2" t="s">
        <v>9</v>
      </c>
      <c r="C19" s="8">
        <v>113422850</v>
      </c>
      <c r="D19" s="2"/>
    </row>
    <row r="20" spans="1:4" x14ac:dyDescent="0.25">
      <c r="A20" s="2">
        <v>9</v>
      </c>
      <c r="B20" s="2" t="s">
        <v>11</v>
      </c>
      <c r="C20" s="8">
        <v>83103000</v>
      </c>
      <c r="D20" s="2"/>
    </row>
    <row r="21" spans="1:4" x14ac:dyDescent="0.25">
      <c r="A21" s="2">
        <v>10</v>
      </c>
      <c r="B21" s="2" t="s">
        <v>12</v>
      </c>
      <c r="C21" s="8">
        <v>22130130</v>
      </c>
      <c r="D21" s="2"/>
    </row>
    <row r="22" spans="1:4" x14ac:dyDescent="0.25">
      <c r="A22" s="2">
        <v>11</v>
      </c>
      <c r="B22" s="2" t="s">
        <v>13</v>
      </c>
      <c r="C22" s="8">
        <v>132559500</v>
      </c>
      <c r="D22" s="2"/>
    </row>
    <row r="23" spans="1:4" x14ac:dyDescent="0.25">
      <c r="A23" s="2"/>
      <c r="B23" s="2"/>
      <c r="C23" s="8"/>
      <c r="D23" s="2"/>
    </row>
    <row r="24" spans="1:4" x14ac:dyDescent="0.25">
      <c r="A24" s="2" t="s">
        <v>26</v>
      </c>
      <c r="B24" s="4" t="s">
        <v>14</v>
      </c>
      <c r="C24" s="9">
        <f>C25</f>
        <v>40194600</v>
      </c>
      <c r="D24" s="2"/>
    </row>
    <row r="25" spans="1:4" x14ac:dyDescent="0.25">
      <c r="A25" s="2">
        <v>12</v>
      </c>
      <c r="B25" s="2" t="s">
        <v>15</v>
      </c>
      <c r="C25" s="8">
        <v>40194600</v>
      </c>
      <c r="D25" s="2"/>
    </row>
    <row r="26" spans="1:4" x14ac:dyDescent="0.25">
      <c r="A26" s="2"/>
      <c r="B26" s="2"/>
      <c r="C26" s="8"/>
      <c r="D26" s="2"/>
    </row>
    <row r="27" spans="1:4" x14ac:dyDescent="0.25">
      <c r="A27" s="2" t="s">
        <v>23</v>
      </c>
      <c r="B27" s="4" t="s">
        <v>42</v>
      </c>
      <c r="C27" s="9">
        <f>C28</f>
        <v>20618500</v>
      </c>
      <c r="D27" s="2"/>
    </row>
    <row r="28" spans="1:4" x14ac:dyDescent="0.25">
      <c r="A28" s="2">
        <v>13</v>
      </c>
      <c r="B28" s="2" t="s">
        <v>41</v>
      </c>
      <c r="C28" s="8">
        <v>20618500</v>
      </c>
      <c r="D28" s="2"/>
    </row>
    <row r="29" spans="1:4" x14ac:dyDescent="0.25">
      <c r="A29" s="2"/>
      <c r="B29" s="2"/>
      <c r="C29" s="8"/>
      <c r="D29" s="2"/>
    </row>
    <row r="30" spans="1:4" x14ac:dyDescent="0.25">
      <c r="A30" s="2" t="s">
        <v>37</v>
      </c>
      <c r="B30" s="4" t="s">
        <v>16</v>
      </c>
      <c r="C30" s="9">
        <f>C31</f>
        <v>2638321300</v>
      </c>
      <c r="D30" s="2"/>
    </row>
    <row r="31" spans="1:4" x14ac:dyDescent="0.25">
      <c r="A31" s="2">
        <v>14</v>
      </c>
      <c r="B31" s="2" t="s">
        <v>35</v>
      </c>
      <c r="C31" s="8">
        <v>2638321300</v>
      </c>
      <c r="D31" s="2"/>
    </row>
    <row r="32" spans="1:4" x14ac:dyDescent="0.25">
      <c r="A32" s="2"/>
      <c r="B32" s="2"/>
      <c r="C32" s="8"/>
      <c r="D32" s="2"/>
    </row>
    <row r="33" spans="1:4" x14ac:dyDescent="0.25">
      <c r="A33" s="2" t="s">
        <v>43</v>
      </c>
      <c r="B33" s="4" t="s">
        <v>36</v>
      </c>
      <c r="C33" s="9">
        <f>SUM(C34:C36)</f>
        <v>287410800</v>
      </c>
      <c r="D33" s="2"/>
    </row>
    <row r="34" spans="1:4" x14ac:dyDescent="0.25">
      <c r="A34" s="2">
        <v>15</v>
      </c>
      <c r="B34" s="2" t="s">
        <v>38</v>
      </c>
      <c r="C34" s="8">
        <v>77454000</v>
      </c>
      <c r="D34" s="2"/>
    </row>
    <row r="35" spans="1:4" x14ac:dyDescent="0.25">
      <c r="A35" s="2">
        <v>16</v>
      </c>
      <c r="B35" s="2" t="s">
        <v>39</v>
      </c>
      <c r="C35" s="8">
        <v>150757300</v>
      </c>
      <c r="D35" s="2"/>
    </row>
    <row r="36" spans="1:4" x14ac:dyDescent="0.25">
      <c r="A36" s="2">
        <v>17</v>
      </c>
      <c r="B36" s="2" t="s">
        <v>40</v>
      </c>
      <c r="C36" s="8">
        <v>59199500</v>
      </c>
      <c r="D36" s="2"/>
    </row>
    <row r="37" spans="1:4" x14ac:dyDescent="0.25">
      <c r="A37" s="2"/>
      <c r="B37" s="2"/>
      <c r="C37" s="8"/>
      <c r="D37" s="2"/>
    </row>
    <row r="38" spans="1:4" x14ac:dyDescent="0.25">
      <c r="A38" s="2"/>
      <c r="B38" s="4" t="s">
        <v>47</v>
      </c>
      <c r="C38" s="8"/>
      <c r="D38" s="2"/>
    </row>
    <row r="39" spans="1:4" x14ac:dyDescent="0.25">
      <c r="A39" s="2" t="s">
        <v>46</v>
      </c>
      <c r="B39" s="4" t="s">
        <v>16</v>
      </c>
      <c r="C39" s="9">
        <f>SUM(C40:C47)</f>
        <v>8456841609</v>
      </c>
      <c r="D39" s="2"/>
    </row>
    <row r="40" spans="1:4" x14ac:dyDescent="0.25">
      <c r="A40" s="2">
        <v>18</v>
      </c>
      <c r="B40" s="2" t="s">
        <v>27</v>
      </c>
      <c r="C40" s="8">
        <v>114246000</v>
      </c>
      <c r="D40" s="2"/>
    </row>
    <row r="41" spans="1:4" x14ac:dyDescent="0.25">
      <c r="A41" s="2">
        <v>19</v>
      </c>
      <c r="B41" s="2" t="s">
        <v>28</v>
      </c>
      <c r="C41" s="8">
        <v>119553309</v>
      </c>
      <c r="D41" s="2"/>
    </row>
    <row r="42" spans="1:4" x14ac:dyDescent="0.25">
      <c r="A42" s="2">
        <v>20</v>
      </c>
      <c r="B42" s="2" t="s">
        <v>29</v>
      </c>
      <c r="C42" s="8">
        <v>156994100</v>
      </c>
      <c r="D42" s="2"/>
    </row>
    <row r="43" spans="1:4" x14ac:dyDescent="0.25">
      <c r="A43" s="2">
        <v>21</v>
      </c>
      <c r="B43" s="2" t="s">
        <v>30</v>
      </c>
      <c r="C43" s="8">
        <v>5122784900</v>
      </c>
      <c r="D43" s="2"/>
    </row>
    <row r="44" spans="1:4" ht="30" customHeight="1" x14ac:dyDescent="0.25">
      <c r="A44" s="5">
        <v>22</v>
      </c>
      <c r="B44" s="6" t="s">
        <v>31</v>
      </c>
      <c r="C44" s="10">
        <v>299800000</v>
      </c>
      <c r="D44" s="2"/>
    </row>
    <row r="45" spans="1:4" ht="30" x14ac:dyDescent="0.25">
      <c r="A45" s="5">
        <v>23</v>
      </c>
      <c r="B45" s="6" t="s">
        <v>32</v>
      </c>
      <c r="C45" s="10">
        <v>113689900</v>
      </c>
      <c r="D45" s="2"/>
    </row>
    <row r="46" spans="1:4" x14ac:dyDescent="0.25">
      <c r="A46" s="2">
        <v>24</v>
      </c>
      <c r="B46" s="2" t="s">
        <v>33</v>
      </c>
      <c r="C46" s="8">
        <v>2442893500</v>
      </c>
      <c r="D46" s="2"/>
    </row>
    <row r="47" spans="1:4" x14ac:dyDescent="0.25">
      <c r="A47" s="2">
        <v>25</v>
      </c>
      <c r="B47" s="2" t="s">
        <v>34</v>
      </c>
      <c r="C47" s="8">
        <v>86879900</v>
      </c>
      <c r="D47" s="2"/>
    </row>
    <row r="48" spans="1:4" x14ac:dyDescent="0.25">
      <c r="A48" s="2"/>
      <c r="B48" s="2"/>
      <c r="C48" s="8"/>
      <c r="D48" s="2"/>
    </row>
    <row r="49" spans="1:4" x14ac:dyDescent="0.25">
      <c r="A49" s="2"/>
      <c r="B49" s="7" t="s">
        <v>45</v>
      </c>
      <c r="C49" s="12">
        <f>C39+C33+C30+C27+C24+C18+C7+C13</f>
        <v>12339671139</v>
      </c>
      <c r="D49" s="2"/>
    </row>
  </sheetData>
  <mergeCells count="1">
    <mergeCell ref="A2:D2"/>
  </mergeCells>
  <printOptions horizontalCentered="1"/>
  <pageMargins left="0.31496062992125984" right="0.31496062992125984" top="0.74803149606299213" bottom="0.74803149606299213" header="0.31496062992125984" footer="0.31496062992125984"/>
  <pageSetup paperSize="400" scale="68" fitToHeight="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Sheet1 (2)</vt:lpstr>
      <vt:lpstr>Sheet1!Print_Titles</vt:lpstr>
      <vt:lpstr>'Sheet1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2019-01-09T02:01:32Z</cp:lastPrinted>
  <dcterms:created xsi:type="dcterms:W3CDTF">2018-12-31T01:28:22Z</dcterms:created>
  <dcterms:modified xsi:type="dcterms:W3CDTF">2019-01-09T05:27:18Z</dcterms:modified>
</cp:coreProperties>
</file>